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<sst xmlns="http://schemas.openxmlformats.org/spreadsheetml/2006/main" count="210" uniqueCount="208">
  <si>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</si>
  <si>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</si>
  <si>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</si>
  <si>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</si>
  <si>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</si>
  <si>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</si>
  <si>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</si>
  <si>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</si>
  <si>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</si>
  <si>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</si>
  <si>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</si>
  <si>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</si>
  <si>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</si>
  <si>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</si>
  <si>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</si>
  <si>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</si>
  <si>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</si>
  <si>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</si>
  <si>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</si>
  <si>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</si>
  <si>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</si>
  <si>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</si>
  <si>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</si>
  <si>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</si>
  <si>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</si>
  <si>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</si>
  <si>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</si>
  <si>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</si>
  <si>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</si>
  <si>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</si>
  <si>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</si>
  <si>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</si>
  <si>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</si>
  <si>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</si>
  <si>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</si>
  <si>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</si>
  <si>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</si>
  <si>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</si>
  <si>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</si>
  <si>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</si>
  <si>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</si>
  <si>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</si>
  <si>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</si>
  <si>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</si>
  <si>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</si>
  <si>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</si>
  <si>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</si>
  <si>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</si>
  <si>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</si>
  <si>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</si>
  <si>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</si>
  <si>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</si>
  <si>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</si>
  <si>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</si>
  <si>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</si>
  <si>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</si>
  <si>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</si>
  <si>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</si>
  <si>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</si>
  <si>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</si>
  <si>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</si>
  <si>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</si>
  <si>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</si>
  <si>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</si>
  <si>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</si>
  <si>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</si>
  <si>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</si>
  <si>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</si>
  <si>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</si>
  <si>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</si>
  <si>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</si>
  <si>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</si>
  <si>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</si>
  <si>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</si>
  <si>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</si>
  <si>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</si>
  <si>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</si>
  <si>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</si>
  <si>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</si>
  <si>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</si>
  <si>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</si>
  <si>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</si>
  <si>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</si>
  <si>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</si>
  <si>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</si>
  <si>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</si>
  <si>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</si>
  <si>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</si>
  <si>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</si>
  <si>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</si>
  <si>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</si>
  <si>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</si>
  <si>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</si>
  <si>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</si>
  <si>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</si>
  <si>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</si>
  <si>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</si>
  <si>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</si>
  <si>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</si>
  <si>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</si>
  <si>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</si>
  <si>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</si>
  <si>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</si>
  <si>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</si>
  <si>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</si>
  <si>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</si>
  <si>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</si>
  <si>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</si>
  <si>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</si>
  <si>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</si>
  <si>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</si>
  <si>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</si>
  <si>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</si>
  <si>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</si>
  <si>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</si>
  <si>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</si>
  <si>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</si>
  <si>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</si>
  <si>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</si>
  <si>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</si>
  <si>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</si>
  <si>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</si>
  <si>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</si>
  <si>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</si>
  <si>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</si>
  <si>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</si>
  <si>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</si>
  <si>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</si>
  <si>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</si>
  <si>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</si>
  <si>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</si>
  <si>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</si>
  <si>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</si>
  <si>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</si>
  <si>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</si>
  <si>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</si>
  <si>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</si>
  <si>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</si>
  <si>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</si>
  <si>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</si>
  <si>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</si>
  <si>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</si>
  <si>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</si>
  <si>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</si>
  <si>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</si>
  <si>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</si>
  <si>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</si>
  <si>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</si>
  <si>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</si>
  <si>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</si>
  <si>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</si>
  <si>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</si>
  <si>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</si>
  <si>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</si>
  <si>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</si>
  <si>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</si>
  <si>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</si>
  <si>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</si>
  <si>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</si>
  <si>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</si>
  <si>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</si>
  <si>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</si>
  <si>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</si>
  <si>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</si>
  <si>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</si>
  <si>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</si>
  <si>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</si>
  <si>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</si>
  <si>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</si>
  <si>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</si>
  <si>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</si>
  <si>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</si>
  <si>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</si>
  <si>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</si>
  <si>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</si>
  <si>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</si>
  <si>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</si>
  <si>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</si>
  <si>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</si>
  <si>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</si>
  <si>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</si>
  <si>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</si>
  <si>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</si>
  <si>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</si>
  <si>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</si>
  <si>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</si>
  <si>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</si>
  <si>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</si>
  <si>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</si>
  <si>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</si>
  <si>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</si>
  <si>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</si>
  <si>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</si>
  <si>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</si>
  <si>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</si>
  <si>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</si>
  <si>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</si>
  <si>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</si>
  <si>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</si>
  <si>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</si>
  <si>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</si>
  <si>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</si>
  <si>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</si>
  <si>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</si>
  <si>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</si>
  <si>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</si>
  <si>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MASAFAT FOR SPECIALISED TRANSPORT</t>
  </si>
  <si>
    <t>مسافات للنقل المتخصص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</si>
</sst>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97" workbookViewId="0">
      <selection activeCell="E93" sqref="E93:H9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131243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0.34</v>
      </c>
      <c r="F6" s="13">
        <v>0.32</v>
      </c>
      <c r="G6" s="13">
        <v>0.47</v>
      </c>
      <c r="H6" s="13">
        <v>0.56000000000000005</v>
      </c>
      <c r="I6" s="14" t="s">
        <v>5</v>
      </c>
    </row>
    <row r="7" spans="4:9" ht="15.75">
      <c r="D7" s="12" t="s">
        <v>6</v>
      </c>
      <c r="E7" s="15">
        <v>1170864.83</v>
      </c>
      <c r="F7" s="15">
        <v>2474868.06</v>
      </c>
      <c r="G7" s="15">
        <v>3404008.83</v>
      </c>
      <c r="H7" s="15">
        <v>4794381.83</v>
      </c>
      <c r="I7" s="14" t="s">
        <v>7</v>
      </c>
    </row>
    <row r="8" spans="4:9" ht="15.75">
      <c r="D8" s="12" t="s">
        <v>8</v>
      </c>
      <c r="E8" s="15">
        <v>3288736</v>
      </c>
      <c r="F8" s="15">
        <v>5277879</v>
      </c>
      <c r="G8" s="15">
        <v>6504114</v>
      </c>
      <c r="H8" s="15">
        <v>8785031</v>
      </c>
      <c r="I8" s="14" t="s">
        <v>9</v>
      </c>
    </row>
    <row r="9" spans="4:9" ht="15.75">
      <c r="D9" s="12" t="s">
        <v>10</v>
      </c>
      <c r="E9" s="15">
        <v>2190</v>
      </c>
      <c r="F9" s="15">
        <v>3260</v>
      </c>
      <c r="G9" s="15">
        <v>3316</v>
      </c>
      <c r="H9" s="15">
        <v>6157</v>
      </c>
      <c r="I9" s="14" t="s">
        <v>11</v>
      </c>
    </row>
    <row r="10" spans="4:9" ht="15.75">
      <c r="D10" s="12" t="s">
        <v>12</v>
      </c>
      <c r="E10" s="15">
        <v>18500000</v>
      </c>
      <c r="F10" s="15">
        <v>18500000</v>
      </c>
      <c r="G10" s="15">
        <v>18500000</v>
      </c>
      <c r="H10" s="15">
        <v>18500000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6290000</v>
      </c>
      <c r="F11" s="15">
        <f t="shared" si="0"/>
        <v>5920000</v>
      </c>
      <c r="G11" s="15">
        <f t="shared" si="0"/>
        <v>8695000</v>
      </c>
      <c r="H11" s="15">
        <f>+H6*H10</f>
        <v>10360000.000000002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49966</v>
      </c>
      <c r="F16" s="25">
        <v>31899</v>
      </c>
      <c r="G16" s="25">
        <v>16383</v>
      </c>
      <c r="H16" s="25">
        <v>8209</v>
      </c>
      <c r="I16" s="11" t="s">
        <v>21</v>
      </c>
    </row>
    <row r="17" spans="4:9" ht="15.75">
      <c r="D17" s="12" t="s">
        <v>22</v>
      </c>
      <c r="E17" s="26">
        <v>6573044</v>
      </c>
      <c r="F17" s="26">
        <v>5482967</v>
      </c>
      <c r="G17" s="26">
        <v>4450272</v>
      </c>
      <c r="H17" s="26">
        <v>3444210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2201000</v>
      </c>
      <c r="F19" s="26">
        <v>2406973</v>
      </c>
      <c r="G19" s="26">
        <v>693120</v>
      </c>
      <c r="H19" s="26">
        <v>1824237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331134</v>
      </c>
      <c r="F21" s="26">
        <v>416959</v>
      </c>
      <c r="G21" s="26">
        <v>575682</v>
      </c>
      <c r="H21" s="26">
        <v>674587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9828566</v>
      </c>
      <c r="F23" s="26">
        <v>9113720</v>
      </c>
      <c r="G23" s="26">
        <v>6622573</v>
      </c>
      <c r="H23" s="26">
        <v>6713254</v>
      </c>
      <c r="I23" s="14" t="s">
        <v>35</v>
      </c>
    </row>
    <row r="24" spans="4:9" ht="15.75">
      <c r="D24" s="12" t="s">
        <v>36</v>
      </c>
      <c r="E24" s="26">
        <v>1581585</v>
      </c>
      <c r="F24" s="26">
        <v>1622580</v>
      </c>
      <c r="G24" s="26">
        <v>1755942</v>
      </c>
      <c r="H24" s="26">
        <v>1762130</v>
      </c>
      <c r="I24" s="14" t="s">
        <v>37</v>
      </c>
    </row>
    <row r="25" spans="4:9" ht="15.75">
      <c r="D25" s="12" t="s">
        <v>38</v>
      </c>
      <c r="E25" s="26">
        <v>18632228</v>
      </c>
      <c r="F25" s="26">
        <v>20909923</v>
      </c>
      <c r="G25" s="26">
        <v>22479550</v>
      </c>
      <c r="H25" s="26">
        <v>23641227</v>
      </c>
      <c r="I25" s="14" t="s">
        <v>39</v>
      </c>
    </row>
    <row r="26" spans="4:9" ht="15.75">
      <c r="D26" s="12" t="s">
        <v>40</v>
      </c>
      <c r="E26" s="26">
        <v>3717441</v>
      </c>
      <c r="F26" s="26">
        <v>3717441</v>
      </c>
      <c r="G26" s="26">
        <v>3717441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22349669</v>
      </c>
      <c r="F28" s="26">
        <v>24627364</v>
      </c>
      <c r="G28" s="26">
        <v>26196991</v>
      </c>
      <c r="H28" s="26">
        <v>23641227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71750</v>
      </c>
      <c r="H29" s="26">
        <v>0</v>
      </c>
      <c r="I29" s="14" t="s">
        <v>47</v>
      </c>
    </row>
    <row r="30" spans="4:9" ht="15.75">
      <c r="D30" s="28" t="s">
        <v>48</v>
      </c>
      <c r="E30" s="29">
        <v>33759820</v>
      </c>
      <c r="F30" s="29">
        <v>35363664</v>
      </c>
      <c r="G30" s="29">
        <v>34647256</v>
      </c>
      <c r="H30" s="29">
        <v>32116611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2739091</v>
      </c>
      <c r="F35" s="25">
        <v>3730812</v>
      </c>
      <c r="G35" s="25">
        <v>2830487</v>
      </c>
      <c r="H35" s="25">
        <v>3251791</v>
      </c>
      <c r="I35" s="11" t="s">
        <v>55</v>
      </c>
    </row>
    <row r="36" spans="4:9" ht="15.75">
      <c r="D36" s="12" t="s">
        <v>56</v>
      </c>
      <c r="E36" s="26">
        <v>5993389</v>
      </c>
      <c r="F36" s="26">
        <v>5969961</v>
      </c>
      <c r="G36" s="26">
        <v>5239005</v>
      </c>
      <c r="H36" s="26">
        <v>3581966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696000</v>
      </c>
      <c r="F38" s="26">
        <v>770000</v>
      </c>
      <c r="G38" s="26">
        <v>1477848</v>
      </c>
      <c r="H38" s="26">
        <v>1104000</v>
      </c>
      <c r="I38" s="14" t="s">
        <v>61</v>
      </c>
    </row>
    <row r="39" spans="4:9" ht="15.75">
      <c r="D39" s="12" t="s">
        <v>62</v>
      </c>
      <c r="E39" s="26">
        <v>11593143</v>
      </c>
      <c r="F39" s="26">
        <v>12385048</v>
      </c>
      <c r="G39" s="26">
        <v>11007609</v>
      </c>
      <c r="H39" s="26">
        <v>9167480</v>
      </c>
      <c r="I39" s="14" t="s">
        <v>63</v>
      </c>
    </row>
    <row r="40" spans="4:9" ht="15.75">
      <c r="D40" s="12" t="s">
        <v>64</v>
      </c>
      <c r="E40" s="26">
        <v>211042</v>
      </c>
      <c r="F40" s="26">
        <v>1127030</v>
      </c>
      <c r="G40" s="26">
        <v>1233407</v>
      </c>
      <c r="H40" s="26">
        <v>401652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145803</v>
      </c>
      <c r="F42" s="26">
        <v>237962</v>
      </c>
      <c r="G42" s="26">
        <v>383026</v>
      </c>
      <c r="H42" s="26">
        <v>651388</v>
      </c>
      <c r="I42" s="14" t="s">
        <v>69</v>
      </c>
    </row>
    <row r="43" spans="4:9" ht="15.75">
      <c r="D43" s="36" t="s">
        <v>70</v>
      </c>
      <c r="E43" s="29">
        <v>11949988</v>
      </c>
      <c r="F43" s="29">
        <v>13750040</v>
      </c>
      <c r="G43" s="29">
        <v>12624042</v>
      </c>
      <c r="H43" s="29">
        <v>10220520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18500000</v>
      </c>
      <c r="F46" s="25">
        <v>18500000</v>
      </c>
      <c r="G46" s="25">
        <v>18500000</v>
      </c>
      <c r="H46" s="25">
        <v>18500000</v>
      </c>
      <c r="I46" s="11" t="s">
        <v>75</v>
      </c>
    </row>
    <row r="47" spans="4:9" ht="15.75">
      <c r="D47" s="12" t="s">
        <v>76</v>
      </c>
      <c r="E47" s="26">
        <v>18500000</v>
      </c>
      <c r="F47" s="26">
        <v>18500000</v>
      </c>
      <c r="G47" s="26">
        <v>18500000</v>
      </c>
      <c r="H47" s="26">
        <v>18500000</v>
      </c>
      <c r="I47" s="14" t="s">
        <v>77</v>
      </c>
    </row>
    <row r="48" spans="4:9" ht="15.75">
      <c r="D48" s="12" t="s">
        <v>78</v>
      </c>
      <c r="E48" s="26">
        <v>18500000</v>
      </c>
      <c r="F48" s="26">
        <v>18500000</v>
      </c>
      <c r="G48" s="26">
        <v>18500000</v>
      </c>
      <c r="H48" s="26">
        <v>18500000</v>
      </c>
      <c r="I48" s="14" t="s">
        <v>79</v>
      </c>
    </row>
    <row r="49" spans="4:9" ht="15.75">
      <c r="D49" s="12" t="s">
        <v>80</v>
      </c>
      <c r="E49" s="26">
        <v>1290788</v>
      </c>
      <c r="F49" s="26">
        <v>1189507</v>
      </c>
      <c r="G49" s="26">
        <v>1096772</v>
      </c>
      <c r="H49" s="26">
        <v>980401</v>
      </c>
      <c r="I49" s="14" t="s">
        <v>81</v>
      </c>
    </row>
    <row r="50" spans="4:9" ht="15.75">
      <c r="D50" s="12" t="s">
        <v>82</v>
      </c>
      <c r="E50" s="26">
        <v>1156731</v>
      </c>
      <c r="F50" s="26">
        <v>1062524</v>
      </c>
      <c r="G50" s="26">
        <v>970856</v>
      </c>
      <c r="H50" s="26">
        <v>861241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555000</v>
      </c>
      <c r="G56" s="26">
        <v>925000</v>
      </c>
      <c r="H56" s="26">
        <v>740000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-194538</v>
      </c>
      <c r="F58" s="26">
        <v>-177440</v>
      </c>
      <c r="G58" s="26">
        <v>-95420</v>
      </c>
      <c r="H58" s="26">
        <v>-85995</v>
      </c>
      <c r="I58" s="14" t="s">
        <v>93</v>
      </c>
    </row>
    <row r="59" spans="4:9" ht="15.75">
      <c r="D59" s="12" t="s">
        <v>94</v>
      </c>
      <c r="E59" s="26">
        <v>1055555</v>
      </c>
      <c r="F59" s="26">
        <v>482731</v>
      </c>
      <c r="G59" s="26">
        <v>624695</v>
      </c>
      <c r="H59" s="26">
        <v>899119</v>
      </c>
      <c r="I59" s="14" t="s">
        <v>95</v>
      </c>
    </row>
    <row r="60" spans="4:9" ht="15.75">
      <c r="D60" s="12" t="s">
        <v>96</v>
      </c>
      <c r="E60" s="26">
        <v>21808536</v>
      </c>
      <c r="F60" s="26">
        <v>21612322</v>
      </c>
      <c r="G60" s="26">
        <v>22021903</v>
      </c>
      <c r="H60" s="26">
        <v>21894766</v>
      </c>
      <c r="I60" s="14" t="s">
        <v>97</v>
      </c>
    </row>
    <row r="61" spans="4:9" ht="15.75">
      <c r="D61" s="41" t="s">
        <v>201</v>
      </c>
      <c r="E61" s="26">
        <v>1296</v>
      </c>
      <c r="F61" s="26">
        <v>1302</v>
      </c>
      <c r="G61" s="26">
        <v>1311</v>
      </c>
      <c r="H61" s="26">
        <v>1325</v>
      </c>
      <c r="I61" s="42" t="s">
        <v>200</v>
      </c>
    </row>
    <row r="62" spans="4:9" ht="15.75">
      <c r="D62" s="16" t="s">
        <v>98</v>
      </c>
      <c r="E62" s="29">
        <v>33759820</v>
      </c>
      <c r="F62" s="29">
        <v>35363664</v>
      </c>
      <c r="G62" s="29">
        <v>34647256</v>
      </c>
      <c r="H62" s="29">
        <v>32116611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22542062</v>
      </c>
      <c r="F66" s="25">
        <v>21967951</v>
      </c>
      <c r="G66" s="25">
        <v>21485353</v>
      </c>
      <c r="H66" s="25">
        <v>19104047</v>
      </c>
      <c r="I66" s="11" t="s">
        <v>103</v>
      </c>
    </row>
    <row r="67" spans="4:9" ht="15.75">
      <c r="D67" s="12" t="s">
        <v>104</v>
      </c>
      <c r="E67" s="26">
        <v>20374121</v>
      </c>
      <c r="F67" s="26">
        <v>20002873</v>
      </c>
      <c r="G67" s="26">
        <v>18964533</v>
      </c>
      <c r="H67" s="26">
        <v>16740343</v>
      </c>
      <c r="I67" s="14" t="s">
        <v>105</v>
      </c>
    </row>
    <row r="68" spans="4:9" ht="15.75">
      <c r="D68" s="12" t="s">
        <v>106</v>
      </c>
      <c r="E68" s="26">
        <v>2167941</v>
      </c>
      <c r="F68" s="26">
        <v>1965078</v>
      </c>
      <c r="G68" s="26">
        <v>2520820</v>
      </c>
      <c r="H68" s="26">
        <v>2363704</v>
      </c>
      <c r="I68" s="14" t="s">
        <v>107</v>
      </c>
    </row>
    <row r="69" spans="4:9" ht="15.75">
      <c r="D69" s="12" t="s">
        <v>108</v>
      </c>
      <c r="E69" s="26">
        <v>1206024</v>
      </c>
      <c r="F69" s="26">
        <v>979038</v>
      </c>
      <c r="G69" s="26">
        <v>932023</v>
      </c>
      <c r="H69" s="26">
        <v>929187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3345752</v>
      </c>
      <c r="F71" s="26">
        <v>3553129</v>
      </c>
      <c r="G71" s="26">
        <v>3466583</v>
      </c>
      <c r="H71" s="26">
        <v>2875745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>
      <c r="D73" s="12" t="s">
        <v>116</v>
      </c>
      <c r="E73" s="26">
        <v>961917</v>
      </c>
      <c r="F73" s="26">
        <v>986040</v>
      </c>
      <c r="G73" s="26">
        <v>1588797</v>
      </c>
      <c r="H73" s="26">
        <v>1434517</v>
      </c>
      <c r="I73" s="14" t="s">
        <v>117</v>
      </c>
    </row>
    <row r="74" spans="4:9" ht="15.75">
      <c r="D74" s="12" t="s">
        <v>118</v>
      </c>
      <c r="E74" s="26">
        <v>828118</v>
      </c>
      <c r="F74" s="26">
        <v>650368</v>
      </c>
      <c r="G74" s="26">
        <v>268213</v>
      </c>
      <c r="H74" s="26">
        <v>267708</v>
      </c>
      <c r="I74" s="14" t="s">
        <v>119</v>
      </c>
    </row>
    <row r="75" spans="4:9" ht="15.75">
      <c r="D75" s="12" t="s">
        <v>120</v>
      </c>
      <c r="E75" s="26">
        <v>48897</v>
      </c>
      <c r="F75" s="26">
        <v>5449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1741138</v>
      </c>
      <c r="F76" s="26">
        <v>1630959</v>
      </c>
      <c r="G76" s="26">
        <v>1857010</v>
      </c>
      <c r="H76" s="26">
        <v>1702225</v>
      </c>
      <c r="I76" s="14" t="s">
        <v>123</v>
      </c>
    </row>
    <row r="77" spans="4:9" ht="15.75">
      <c r="D77" s="12" t="s">
        <v>124</v>
      </c>
      <c r="E77" s="26">
        <v>689734</v>
      </c>
      <c r="F77" s="26">
        <v>667936</v>
      </c>
      <c r="G77" s="26">
        <v>662257</v>
      </c>
      <c r="H77" s="26">
        <v>455954</v>
      </c>
      <c r="I77" s="14" t="s">
        <v>125</v>
      </c>
    </row>
    <row r="78" spans="4:9" ht="15.75">
      <c r="D78" s="12" t="s">
        <v>126</v>
      </c>
      <c r="E78" s="26">
        <v>1051404</v>
      </c>
      <c r="F78" s="26">
        <v>963023</v>
      </c>
      <c r="G78" s="26">
        <v>1194753</v>
      </c>
      <c r="H78" s="26">
        <v>1246271</v>
      </c>
      <c r="I78" s="43" t="s">
        <v>127</v>
      </c>
    </row>
    <row r="79" spans="4:9" ht="15.75">
      <c r="D79" s="12" t="s">
        <v>128</v>
      </c>
      <c r="E79" s="26">
        <v>238098</v>
      </c>
      <c r="F79" s="26">
        <v>226512</v>
      </c>
      <c r="G79" s="26">
        <v>258352</v>
      </c>
      <c r="H79" s="26">
        <v>247846</v>
      </c>
      <c r="I79" s="43" t="s">
        <v>129</v>
      </c>
    </row>
    <row r="80" spans="4:9" ht="15.75">
      <c r="D80" s="12" t="s">
        <v>130</v>
      </c>
      <c r="E80" s="26">
        <v>0</v>
      </c>
      <c r="F80" s="26">
        <v>22839</v>
      </c>
      <c r="G80" s="26">
        <v>14853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>
      <c r="D83" s="12" t="s">
        <v>136</v>
      </c>
      <c r="E83" s="26">
        <v>768306</v>
      </c>
      <c r="F83" s="26">
        <v>668672</v>
      </c>
      <c r="G83" s="26">
        <v>876548</v>
      </c>
      <c r="H83" s="26">
        <v>953425</v>
      </c>
      <c r="I83" s="43" t="s">
        <v>137</v>
      </c>
    </row>
    <row r="84" spans="4:9" ht="15.75">
      <c r="D84" s="41" t="s">
        <v>201</v>
      </c>
      <c r="E84" s="26">
        <v>-6</v>
      </c>
      <c r="F84" s="26">
        <v>-9</v>
      </c>
      <c r="G84" s="26">
        <v>-14</v>
      </c>
      <c r="H84" s="26">
        <v>-19</v>
      </c>
      <c r="I84" s="42" t="s">
        <v>200</v>
      </c>
    </row>
    <row r="85" spans="4:9" ht="15.75">
      <c r="D85" s="16" t="s">
        <v>138</v>
      </c>
      <c r="E85" s="29">
        <v>768312</v>
      </c>
      <c r="F85" s="29">
        <v>668681</v>
      </c>
      <c r="G85" s="29">
        <v>876562</v>
      </c>
      <c r="H85" s="29">
        <v>953444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31899</v>
      </c>
      <c r="F89" s="25">
        <v>16383</v>
      </c>
      <c r="G89" s="25">
        <v>8209</v>
      </c>
      <c r="H89" s="25">
        <v>11566</v>
      </c>
      <c r="I89" s="11" t="s">
        <v>143</v>
      </c>
    </row>
    <row r="90" spans="4:9" ht="15.75">
      <c r="D90" s="12" t="s">
        <v>144</v>
      </c>
      <c r="E90" s="26">
        <v>2128541</v>
      </c>
      <c r="F90" s="26">
        <v>2745226</v>
      </c>
      <c r="G90" s="26">
        <v>3896251</v>
      </c>
      <c r="H90" s="26">
        <v>3470529</v>
      </c>
      <c r="I90" s="14" t="s">
        <v>145</v>
      </c>
    </row>
    <row r="91" spans="4:9" ht="15.75">
      <c r="D91" s="12" t="s">
        <v>146</v>
      </c>
      <c r="E91" s="26">
        <v>-649610</v>
      </c>
      <c r="F91" s="26">
        <v>-1701332</v>
      </c>
      <c r="G91" s="26">
        <v>-6052186</v>
      </c>
      <c r="H91" s="26">
        <v>-4585681</v>
      </c>
      <c r="I91" s="14" t="s">
        <v>147</v>
      </c>
    </row>
    <row r="92" spans="4:9" ht="15.75">
      <c r="D92" s="12" t="s">
        <v>148</v>
      </c>
      <c r="E92" s="26">
        <v>-1460864</v>
      </c>
      <c r="F92" s="26">
        <v>-1028378</v>
      </c>
      <c r="G92" s="26">
        <v>2164109</v>
      </c>
      <c r="H92" s="26">
        <v>1111795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49966</v>
      </c>
      <c r="F94" s="29">
        <v>31899</v>
      </c>
      <c r="G94" s="29">
        <v>16383</v>
      </c>
      <c r="H94" s="29">
        <v>8209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17.77695135135135</v>
      </c>
      <c r="F98" s="10">
        <f>+F8*100/F10</f>
        <v>28.529075675675674</v>
      </c>
      <c r="G98" s="10">
        <f>+G8*100/G10</f>
        <v>35.157372972972972</v>
      </c>
      <c r="H98" s="10">
        <f>+H8*100/H10</f>
        <v>47.486654054054057</v>
      </c>
      <c r="I98" s="11" t="s">
        <v>155</v>
      </c>
    </row>
    <row r="99" spans="1:15" ht="15.75">
      <c r="D99" s="12" t="s">
        <v>156</v>
      </c>
      <c r="E99" s="13">
        <f>+E85/E10</f>
        <v>4.1530378378378377E-2</v>
      </c>
      <c r="F99" s="13">
        <f>+F85/F10</f>
        <v>3.6144918918918918E-2</v>
      </c>
      <c r="G99" s="13">
        <f>+G85/G10</f>
        <v>4.7381729729729732E-2</v>
      </c>
      <c r="H99" s="13">
        <f>+H85/H10</f>
        <v>5.1537513513513517E-2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0.03</v>
      </c>
      <c r="G100" s="13">
        <f>+G56/G10</f>
        <v>0.05</v>
      </c>
      <c r="H100" s="13">
        <f>+H56/H10</f>
        <v>0.04</v>
      </c>
      <c r="I100" s="14" t="s">
        <v>159</v>
      </c>
    </row>
    <row r="101" spans="1:15" ht="15.75">
      <c r="D101" s="12" t="s">
        <v>160</v>
      </c>
      <c r="E101" s="13">
        <f>+E60/E10</f>
        <v>1.1788397837837838</v>
      </c>
      <c r="F101" s="13">
        <f>+F60/F10</f>
        <v>1.1682336216216216</v>
      </c>
      <c r="G101" s="13">
        <f>+G60/G10</f>
        <v>1.1903731351351352</v>
      </c>
      <c r="H101" s="13">
        <f>+H60/H10</f>
        <v>1.1835008648648648</v>
      </c>
      <c r="I101" s="14" t="s">
        <v>161</v>
      </c>
    </row>
    <row r="102" spans="1:15" ht="15.75">
      <c r="D102" s="12" t="s">
        <v>162</v>
      </c>
      <c r="E102" s="13">
        <f>+E11/E85</f>
        <v>8.1867782879871722</v>
      </c>
      <c r="F102" s="13">
        <f>+F11/F85</f>
        <v>8.8532499054108005</v>
      </c>
      <c r="G102" s="13">
        <f>+G11/G85</f>
        <v>9.9194352481627082</v>
      </c>
      <c r="H102" s="13">
        <f>+H11/H85</f>
        <v>10.865871514215835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9.375</v>
      </c>
      <c r="G103" s="13">
        <f>+G56*100/G11</f>
        <v>10.638297872340425</v>
      </c>
      <c r="H103" s="13">
        <f>+H56*100/H11</f>
        <v>7.1428571428571415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82.999217863226264</v>
      </c>
      <c r="G104" s="13">
        <f>+G56*100/G85</f>
        <v>105.52590689534796</v>
      </c>
      <c r="H104" s="13">
        <f>+H56*100/H85</f>
        <v>77.61336795868452</v>
      </c>
      <c r="I104" s="14" t="s">
        <v>167</v>
      </c>
    </row>
    <row r="105" spans="1:15" ht="15.75">
      <c r="D105" s="16" t="s">
        <v>168</v>
      </c>
      <c r="E105" s="46">
        <f>+E11/E60</f>
        <v>0.28841917678472317</v>
      </c>
      <c r="F105" s="46">
        <f>+F11/F60</f>
        <v>0.27391781410623067</v>
      </c>
      <c r="G105" s="46">
        <f>+G11/G60</f>
        <v>0.39483417940765608</v>
      </c>
      <c r="H105" s="46">
        <f>+H11/H60</f>
        <v>0.4731724467847705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9.6173145118667502</v>
      </c>
      <c r="F107" s="51">
        <f>+F68*100/F66</f>
        <v>8.9452038562904654</v>
      </c>
      <c r="G107" s="51">
        <f>+G68*100/G66</f>
        <v>11.732737181464973</v>
      </c>
      <c r="H107" s="51">
        <f>+H68*100/H66</f>
        <v>12.372792005798562</v>
      </c>
      <c r="I107" s="11" t="s">
        <v>171</v>
      </c>
    </row>
    <row r="108" spans="1:15" ht="15.75">
      <c r="D108" s="12" t="s">
        <v>172</v>
      </c>
      <c r="E108" s="52">
        <f>+E76*100/E66</f>
        <v>7.7239517840027236</v>
      </c>
      <c r="F108" s="52">
        <f>+F76*100/F66</f>
        <v>7.4242654674530186</v>
      </c>
      <c r="G108" s="52">
        <f>+G76*100/G66</f>
        <v>8.6431440060584528</v>
      </c>
      <c r="H108" s="52">
        <f>+H76*100/H66</f>
        <v>8.9102848208026284</v>
      </c>
      <c r="I108" s="14" t="s">
        <v>173</v>
      </c>
    </row>
    <row r="109" spans="1:15" ht="15.75">
      <c r="D109" s="12" t="s">
        <v>174</v>
      </c>
      <c r="E109" s="52">
        <f>+E83*100/E66</f>
        <v>3.4083217409303548</v>
      </c>
      <c r="F109" s="52">
        <f>+F83*100/F66</f>
        <v>3.0438523829555155</v>
      </c>
      <c r="G109" s="52">
        <f>+G83*100/G66</f>
        <v>4.0797467930827107</v>
      </c>
      <c r="H109" s="52">
        <f>+H83*100/H66</f>
        <v>4.9906964738937249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2.2758000486969423</v>
      </c>
      <c r="F110" s="52">
        <f t="shared" ref="F110:H110" si="1">F83*100/F30</f>
        <v>1.8908447948153788</v>
      </c>
      <c r="G110" s="52">
        <f t="shared" si="1"/>
        <v>2.5299204069724888</v>
      </c>
      <c r="H110" s="52">
        <f t="shared" si="1"/>
        <v>2.9686351402394231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3.5229875127793999</v>
      </c>
      <c r="F111" s="53">
        <f t="shared" ref="F111:H111" si="2">+F85*100/F60</f>
        <v>3.093980369161629</v>
      </c>
      <c r="G111" s="53">
        <f t="shared" si="2"/>
        <v>3.9804098673942936</v>
      </c>
      <c r="H111" s="53">
        <f t="shared" si="2"/>
        <v>4.3546663161414925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35.397072614723655</v>
      </c>
      <c r="F113" s="10">
        <f>+F43*100/F30</f>
        <v>38.881830796718347</v>
      </c>
      <c r="G113" s="10">
        <f>+G43*100/G30</f>
        <v>36.435907074430368</v>
      </c>
      <c r="H113" s="10">
        <f>+H43*100/H30</f>
        <v>31.823158427269927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64.599088502249117</v>
      </c>
      <c r="F114" s="13">
        <f>+F60*100/F30</f>
        <v>61.11448745808692</v>
      </c>
      <c r="G114" s="13">
        <f>+G60*100/G30</f>
        <v>63.560309076135781</v>
      </c>
      <c r="H114" s="13">
        <f>+H60*100/H30</f>
        <v>68.17271598177031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2.5243615654730664</v>
      </c>
      <c r="F115" s="46">
        <f>+F76/F77</f>
        <v>2.4417893331097589</v>
      </c>
      <c r="G115" s="46">
        <f>+G76/G77</f>
        <v>2.8040624712158575</v>
      </c>
      <c r="H115" s="46">
        <f>+H76/H77</f>
        <v>3.733326168867912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0.66771866674644598</v>
      </c>
      <c r="F117" s="10">
        <f>+F66/F30</f>
        <v>0.62120121376563242</v>
      </c>
      <c r="G117" s="10">
        <f>+G66/G30</f>
        <v>0.62011701590452073</v>
      </c>
      <c r="H117" s="10">
        <f>+H66/H30</f>
        <v>0.59483383847691773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1.0086083154072663</v>
      </c>
      <c r="F118" s="13">
        <f>+F66/F28</f>
        <v>0.89201389966055644</v>
      </c>
      <c r="G118" s="13">
        <f>+G66/G28</f>
        <v>0.82014583277903941</v>
      </c>
      <c r="H118" s="13">
        <f>+H66/H28</f>
        <v>0.80808187324625746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-12.774768117231496</v>
      </c>
      <c r="F119" s="46">
        <f>+F66/F122</f>
        <v>-6.7153006363165053</v>
      </c>
      <c r="G119" s="46">
        <f>+G66/G122</f>
        <v>-4.8996982008813612</v>
      </c>
      <c r="H119" s="46">
        <f>+H66/H122</f>
        <v>-7.7841433511013252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0.8477913194032024</v>
      </c>
      <c r="F121" s="58">
        <f>+F23/F39</f>
        <v>0.73586472979353812</v>
      </c>
      <c r="G121" s="58">
        <f>+G23/G39</f>
        <v>0.60163592293294577</v>
      </c>
      <c r="H121" s="58">
        <f>+H23/H39</f>
        <v>0.73229000772295116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-1764577</v>
      </c>
      <c r="F122" s="29">
        <f>+F23-F39</f>
        <v>-3271328</v>
      </c>
      <c r="G122" s="29">
        <f>+G23-G39</f>
        <v>-4385036</v>
      </c>
      <c r="H122" s="29">
        <f>+H23-H39</f>
        <v>-2454226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2020-10-26T07:53:58Z</dcterms:modified>
</cp:coreProperties>
</file>